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6" yWindow="564" windowWidth="9276" windowHeight="5244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17"/>
  <c r="Q22"/>
  <c r="Q1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F39"/>
  <c r="R12"/>
  <c r="N12"/>
  <c r="N39" s="1"/>
  <c r="E12"/>
  <c r="O12"/>
  <c r="F12"/>
  <c r="P12"/>
  <c r="P39" s="1"/>
  <c r="H12"/>
  <c r="D12"/>
  <c r="D39" s="1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<sst xmlns="http://schemas.openxmlformats.org/spreadsheetml/2006/main" count="114" uniqueCount="68">
  <si>
    <t>Česká kuželkářská
asociace</t>
  </si>
  <si>
    <t>Zápis o utkání</t>
  </si>
  <si>
    <t xml:space="preserve">Kuželna:  </t>
  </si>
  <si>
    <t>TJ Spartak Přerov</t>
  </si>
  <si>
    <t>Datum:  </t>
  </si>
  <si>
    <t>2.10.2021</t>
  </si>
  <si>
    <t>Domácí</t>
  </si>
  <si>
    <t>Hosté</t>
  </si>
  <si>
    <t>TJ Slovan Kamenice nad Lipou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</si>
  <si>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</si>
  <si>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</si>
  <si>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</si>
  <si>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</si>
  <si>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</si>
  <si>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</si>
  <si>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</si>
  <si>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</si>
  <si>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</si>
  <si>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</si>
  <si>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</si>
  <si>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Vácha</t>
  </si>
  <si>
    <t>Ouhel</t>
  </si>
  <si>
    <t>Petr</t>
  </si>
  <si>
    <t>Jakub</t>
  </si>
  <si>
    <t>Divila</t>
  </si>
  <si>
    <t>Jiří</t>
  </si>
  <si>
    <t>Pleban</t>
  </si>
  <si>
    <t>Dúška</t>
  </si>
  <si>
    <t>Karel</t>
  </si>
  <si>
    <t>Bělíček</t>
  </si>
  <si>
    <t>Šindelář</t>
  </si>
  <si>
    <t>Vlastimil</t>
  </si>
  <si>
    <t>Pavelka</t>
  </si>
  <si>
    <t>Rychtařík ml.</t>
  </si>
  <si>
    <t>Václav</t>
  </si>
  <si>
    <t>Pytlík</t>
  </si>
  <si>
    <t>Michal</t>
  </si>
  <si>
    <t>David</t>
  </si>
  <si>
    <t>Celkový výkon družstva  </t>
  </si>
  <si>
    <t>Vedoucí družstva         Jméno:</t>
  </si>
  <si>
    <t>Jakub Pleban</t>
  </si>
  <si>
    <t>Bodový zisk</t>
  </si>
  <si>
    <t>Karel Dúška</t>
  </si>
  <si>
    <t>Podpis:</t>
  </si>
  <si>
    <t>Rozhodčí</t>
  </si>
  <si>
    <t>Jméno:</t>
  </si>
  <si>
    <t>Divila Jiří, Sedláček Vladimír</t>
  </si>
  <si>
    <t>Číslo průkazu:</t>
  </si>
  <si>
    <t>I/0378, I/0405</t>
  </si>
  <si>
    <t>Čas zahájení utkání:  </t>
  </si>
  <si>
    <t>9:00</t>
  </si>
  <si>
    <t>Teplota na kuželně:  </t>
  </si>
  <si>
    <t>Čas ukončení utkání:  </t>
  </si>
  <si>
    <t>11:30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</si>
  <si>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</si>
  <si>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</si>
  <si>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</si>
  <si>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</si>
  <si>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</si>
  <si>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</si>
  <si>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</si>
  <si>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</si>
  <si>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</si>
  <si>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</si>
  <si>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</si>
  <si>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</si>
  <si>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</si>
  <si>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2.10.2021 Divila Jiří, Sedláček Vladimír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</si>
</sst>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89</v>
      </c>
      <c r="E8" s="12">
        <v>34</v>
      </c>
      <c r="F8" s="12">
        <v>2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104</v>
      </c>
      <c r="O8" s="12">
        <v>53</v>
      </c>
      <c r="P8" s="12">
        <v>0</v>
      </c>
      <c r="Q8" s="13">
        <f>IF(AND(ISBLANK(N8),ISBLANK(O8)),"",N8+O8)</f>
        <v>157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43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85</v>
      </c>
      <c r="O9" s="18">
        <v>62</v>
      </c>
      <c r="P9" s="18">
        <v>0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43</v>
      </c>
      <c r="F10" s="18">
        <v>3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94</v>
      </c>
      <c r="O10" s="18">
        <v>52</v>
      </c>
      <c r="P10" s="18">
        <v>1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36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45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10645</v>
      </c>
      <c r="B12" s="97"/>
      <c r="C12" s="26" t="s">
        <v>17</v>
      </c>
      <c r="D12" s="27">
        <f>IF(ISNUMBER($G12),SUM(D8:D11),"")</f>
        <v>379</v>
      </c>
      <c r="E12" s="28">
        <f>IF(ISNUMBER($G12),SUM(E8:E11),"")</f>
        <v>156</v>
      </c>
      <c r="F12" s="28">
        <f>IF(ISNUMBER($G12),SUM(F8:F11),"")</f>
        <v>5</v>
      </c>
      <c r="G12" s="29">
        <f>IF(SUM($G8:$G11)+SUM($Q8:$Q11)&gt;0,SUM(G8:G11),"")</f>
        <v>535</v>
      </c>
      <c r="H12" s="27">
        <f>IF(ISNUMBER($G12),SUM(H8:H11),"")</f>
        <v>0</v>
      </c>
      <c r="I12" s="99"/>
      <c r="K12" s="96">
        <v>19352</v>
      </c>
      <c r="L12" s="97"/>
      <c r="M12" s="26" t="s">
        <v>17</v>
      </c>
      <c r="N12" s="27">
        <f>IF(ISNUMBER($G12),SUM(N8:N11),"")</f>
        <v>385</v>
      </c>
      <c r="O12" s="28">
        <f>IF(ISNUMBER($G12),SUM(O8:O11),"")</f>
        <v>212</v>
      </c>
      <c r="P12" s="28">
        <f>IF(ISNUMBER($G12),SUM(P8:P11),"")</f>
        <v>2</v>
      </c>
      <c r="Q12" s="29">
        <f>IF(SUM($G8:$G11)+SUM($Q8:$Q11)&gt;0,SUM(Q8:Q11),"")</f>
        <v>597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98</v>
      </c>
      <c r="E13" s="12">
        <v>71</v>
      </c>
      <c r="F13" s="12">
        <v>2</v>
      </c>
      <c r="G13" s="13">
        <f>IF(AND(ISBLANK(D13),ISBLANK(E13)),"",D13+E13)</f>
        <v>169</v>
      </c>
      <c r="H13" s="14">
        <f>IF(OR(ISNUMBER($G13),ISNUMBER($Q13)),(SIGN(N($G13)-N($Q13))+1)/2,"")</f>
        <v>1</v>
      </c>
      <c r="I13" s="15"/>
      <c r="K13" s="88" t="s">
        <v>21</v>
      </c>
      <c r="L13" s="89"/>
      <c r="M13" s="10">
        <v>1</v>
      </c>
      <c r="N13" s="11">
        <v>92</v>
      </c>
      <c r="O13" s="12">
        <v>27</v>
      </c>
      <c r="P13" s="12">
        <v>4</v>
      </c>
      <c r="Q13" s="13">
        <f>IF(AND(ISBLANK(N13),ISBLANK(O13)),"",N13+O13)</f>
        <v>119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59</v>
      </c>
      <c r="F14" s="18">
        <v>0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108</v>
      </c>
      <c r="O14" s="18">
        <v>34</v>
      </c>
      <c r="P14" s="18">
        <v>4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88</v>
      </c>
      <c r="E15" s="18">
        <v>49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25</v>
      </c>
      <c r="L15" s="93"/>
      <c r="M15" s="16">
        <v>3</v>
      </c>
      <c r="N15" s="17">
        <v>85</v>
      </c>
      <c r="O15" s="18">
        <v>42</v>
      </c>
      <c r="P15" s="18">
        <v>1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35</v>
      </c>
      <c r="F16" s="23">
        <v>1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101</v>
      </c>
      <c r="O16" s="23">
        <v>35</v>
      </c>
      <c r="P16" s="23">
        <v>2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15219</v>
      </c>
      <c r="B17" s="97"/>
      <c r="C17" s="26" t="s">
        <v>17</v>
      </c>
      <c r="D17" s="27">
        <f>IF(ISNUMBER($G17),SUM(D13:D16),"")</f>
        <v>376</v>
      </c>
      <c r="E17" s="28">
        <f>IF(ISNUMBER($G17),SUM(E13:E16),"")</f>
        <v>214</v>
      </c>
      <c r="F17" s="28">
        <f>IF(ISNUMBER($G17),SUM(F13:F16),"")</f>
        <v>4</v>
      </c>
      <c r="G17" s="29">
        <f>IF(SUM($G13:$G16)+SUM($Q13:$Q16)&gt;0,SUM(G13:G16),"")</f>
        <v>590</v>
      </c>
      <c r="H17" s="27">
        <f>IF(ISNUMBER($G17),SUM(H13:H16),"")</f>
        <v>4</v>
      </c>
      <c r="I17" s="99"/>
      <c r="K17" s="96">
        <v>4739</v>
      </c>
      <c r="L17" s="97"/>
      <c r="M17" s="26" t="s">
        <v>17</v>
      </c>
      <c r="N17" s="27">
        <f>IF(ISNUMBER($G17),SUM(N13:N16),"")</f>
        <v>386</v>
      </c>
      <c r="O17" s="28">
        <f>IF(ISNUMBER($G17),SUM(O13:O16),"")</f>
        <v>138</v>
      </c>
      <c r="P17" s="28">
        <f>IF(ISNUMBER($G17),SUM(P13:P16),"")</f>
        <v>11</v>
      </c>
      <c r="Q17" s="29">
        <f>IF(SUM($G13:$G16)+SUM($Q13:$Q16)&gt;0,SUM(Q13:Q16),"")</f>
        <v>524</v>
      </c>
      <c r="R17" s="27">
        <f>IF(ISNUMBER($G17),SUM(R13:R16),"")</f>
        <v>0</v>
      </c>
      <c r="S17" s="99"/>
    </row>
    <row r="18" spans="1:19" ht="12.9" customHeight="1">
      <c r="A18" s="88" t="s">
        <v>26</v>
      </c>
      <c r="B18" s="89"/>
      <c r="C18" s="10">
        <v>1</v>
      </c>
      <c r="D18" s="11">
        <v>98</v>
      </c>
      <c r="E18" s="12">
        <v>35</v>
      </c>
      <c r="F18" s="12">
        <v>2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27</v>
      </c>
      <c r="L18" s="89"/>
      <c r="M18" s="10">
        <v>1</v>
      </c>
      <c r="N18" s="11">
        <v>99</v>
      </c>
      <c r="O18" s="12">
        <v>54</v>
      </c>
      <c r="P18" s="12">
        <v>1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33</v>
      </c>
      <c r="F19" s="18">
        <v>2</v>
      </c>
      <c r="G19" s="19">
        <f>IF(AND(ISBLANK(D19),ISBLANK(E19)),"",D19+E19)</f>
        <v>115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54</v>
      </c>
      <c r="P19" s="18">
        <v>1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95</v>
      </c>
      <c r="E20" s="18">
        <v>52</v>
      </c>
      <c r="F20" s="18">
        <v>2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28</v>
      </c>
      <c r="L20" s="93"/>
      <c r="M20" s="16">
        <v>3</v>
      </c>
      <c r="N20" s="17">
        <v>92</v>
      </c>
      <c r="O20" s="18">
        <v>54</v>
      </c>
      <c r="P20" s="18">
        <v>0</v>
      </c>
      <c r="Q20" s="19">
        <f>IF(AND(ISBLANK(N20),ISBLANK(O20)),"",N20+O20)</f>
        <v>146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60</v>
      </c>
      <c r="F21" s="23">
        <v>1</v>
      </c>
      <c r="G21" s="24">
        <f>IF(AND(ISBLANK(D21),ISBLANK(E21)),"",D21+E21)</f>
        <v>161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108</v>
      </c>
      <c r="O21" s="23">
        <v>44</v>
      </c>
      <c r="P21" s="23">
        <v>1</v>
      </c>
      <c r="Q21" s="24">
        <f>IF(AND(ISBLANK(N21),ISBLANK(O21)),"",N21+O21)</f>
        <v>152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15349</v>
      </c>
      <c r="B22" s="97"/>
      <c r="C22" s="26" t="s">
        <v>17</v>
      </c>
      <c r="D22" s="27">
        <f>IF(ISNUMBER($G22),SUM(D18:D21),"")</f>
        <v>376</v>
      </c>
      <c r="E22" s="28">
        <f>IF(ISNUMBER($G22),SUM(E18:E21),"")</f>
        <v>180</v>
      </c>
      <c r="F22" s="28">
        <f>IF(ISNUMBER($G22),SUM(F18:F21),"")</f>
        <v>7</v>
      </c>
      <c r="G22" s="29">
        <f>IF(SUM($G18:$G21)+SUM($Q18:$Q21)&gt;0,SUM(G18:G21),"")</f>
        <v>556</v>
      </c>
      <c r="H22" s="27">
        <f>IF(ISNUMBER($G22),SUM(H18:H21),"")</f>
        <v>2</v>
      </c>
      <c r="I22" s="99"/>
      <c r="K22" s="96">
        <v>3062</v>
      </c>
      <c r="L22" s="97"/>
      <c r="M22" s="26" t="s">
        <v>17</v>
      </c>
      <c r="N22" s="27">
        <f>IF(ISNUMBER($G22),SUM(N18:N21),"")</f>
        <v>392</v>
      </c>
      <c r="O22" s="28">
        <f>IF(ISNUMBER($G22),SUM(O18:O21),"")</f>
        <v>206</v>
      </c>
      <c r="P22" s="28">
        <f>IF(ISNUMBER($G22),SUM(P18:P21),"")</f>
        <v>3</v>
      </c>
      <c r="Q22" s="29">
        <f>IF(SUM($G18:$G21)+SUM($Q18:$Q21)&gt;0,SUM(Q18:Q21),"")</f>
        <v>598</v>
      </c>
      <c r="R22" s="27">
        <f>IF(ISNUMBER($G22),SUM(R18:R21),"")</f>
        <v>2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88</v>
      </c>
      <c r="E23" s="12">
        <v>45</v>
      </c>
      <c r="F23" s="12">
        <v>1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30</v>
      </c>
      <c r="L23" s="89"/>
      <c r="M23" s="10">
        <v>1</v>
      </c>
      <c r="N23" s="11">
        <v>93</v>
      </c>
      <c r="O23" s="12">
        <v>60</v>
      </c>
      <c r="P23" s="12">
        <v>0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52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45</v>
      </c>
      <c r="P24" s="18">
        <v>2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96</v>
      </c>
      <c r="E25" s="18">
        <v>52</v>
      </c>
      <c r="F25" s="18">
        <v>0</v>
      </c>
      <c r="G25" s="19">
        <f>IF(AND(ISBLANK(D25),ISBLANK(E25)),"",D25+E25)</f>
        <v>148</v>
      </c>
      <c r="H25" s="20">
        <f>IF(OR(ISNUMBER($G25),ISNUMBER($Q25)),(SIGN(N($G25)-N($Q25))+1)/2,"")</f>
        <v>0</v>
      </c>
      <c r="I25" s="15"/>
      <c r="K25" s="92" t="s">
        <v>22</v>
      </c>
      <c r="L25" s="93"/>
      <c r="M25" s="16">
        <v>3</v>
      </c>
      <c r="N25" s="17">
        <v>101</v>
      </c>
      <c r="O25" s="18">
        <v>54</v>
      </c>
      <c r="P25" s="18">
        <v>0</v>
      </c>
      <c r="Q25" s="19">
        <f>IF(AND(ISBLANK(N25),ISBLANK(O25)),"",N25+O25)</f>
        <v>155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33</v>
      </c>
      <c r="F26" s="23">
        <v>1</v>
      </c>
      <c r="G26" s="24">
        <f>IF(AND(ISBLANK(D26),ISBLANK(E26)),"",D26+E26)</f>
        <v>135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33</v>
      </c>
      <c r="P26" s="23">
        <v>1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14035</v>
      </c>
      <c r="B27" s="97"/>
      <c r="C27" s="26" t="s">
        <v>17</v>
      </c>
      <c r="D27" s="27">
        <f>IF(ISNUMBER($G27),SUM(D23:D26),"")</f>
        <v>378</v>
      </c>
      <c r="E27" s="28">
        <f>IF(ISNUMBER($G27),SUM(E23:E26),"")</f>
        <v>182</v>
      </c>
      <c r="F27" s="28">
        <f>IF(ISNUMBER($G27),SUM(F23:F26),"")</f>
        <v>2</v>
      </c>
      <c r="G27" s="29">
        <f>IF(SUM($G23:$G26)+SUM($Q23:$Q26)&gt;0,SUM(G23:G26),"")</f>
        <v>560</v>
      </c>
      <c r="H27" s="27">
        <f>IF(ISNUMBER($G27),SUM(H23:H26),"")</f>
        <v>2</v>
      </c>
      <c r="I27" s="99"/>
      <c r="K27" s="96">
        <v>19457</v>
      </c>
      <c r="L27" s="97"/>
      <c r="M27" s="26" t="s">
        <v>17</v>
      </c>
      <c r="N27" s="27">
        <f>IF(ISNUMBER($G27),SUM(N23:N26),"")</f>
        <v>377</v>
      </c>
      <c r="O27" s="28">
        <f>IF(ISNUMBER($G27),SUM(O23:O26),"")</f>
        <v>192</v>
      </c>
      <c r="P27" s="28">
        <f>IF(ISNUMBER($G27),SUM(P23:P26),"")</f>
        <v>3</v>
      </c>
      <c r="Q27" s="29">
        <f>IF(SUM($G23:$G26)+SUM($Q23:$Q26)&gt;0,SUM(Q23:Q26),"")</f>
        <v>569</v>
      </c>
      <c r="R27" s="27">
        <f>IF(ISNUMBER($G27),SUM(R23:R26),"")</f>
        <v>2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80</v>
      </c>
      <c r="E28" s="12">
        <v>41</v>
      </c>
      <c r="F28" s="12">
        <v>0</v>
      </c>
      <c r="G28" s="13">
        <f>IF(AND(ISBLANK(D28),ISBLANK(E28)),"",D28+E28)</f>
        <v>121</v>
      </c>
      <c r="H28" s="14">
        <f>IF(OR(ISNUMBER($G28),ISNUMBER($Q28)),(SIGN(N($G28)-N($Q28))+1)/2,"")</f>
        <v>0</v>
      </c>
      <c r="I28" s="15"/>
      <c r="K28" s="88" t="s">
        <v>33</v>
      </c>
      <c r="L28" s="89"/>
      <c r="M28" s="10">
        <v>1</v>
      </c>
      <c r="N28" s="11">
        <v>104</v>
      </c>
      <c r="O28" s="12">
        <v>53</v>
      </c>
      <c r="P28" s="12">
        <v>1</v>
      </c>
      <c r="Q28" s="13">
        <f>IF(AND(ISBLANK(N28),ISBLANK(O28)),"",N28+O28)</f>
        <v>157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43</v>
      </c>
      <c r="F29" s="18">
        <v>2</v>
      </c>
      <c r="G29" s="19">
        <f>IF(AND(ISBLANK(D29),ISBLANK(E29)),"",D29+E29)</f>
        <v>143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60</v>
      </c>
      <c r="P29" s="18">
        <v>1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22</v>
      </c>
      <c r="B30" s="93"/>
      <c r="C30" s="16">
        <v>3</v>
      </c>
      <c r="D30" s="17">
        <v>77</v>
      </c>
      <c r="E30" s="18">
        <v>34</v>
      </c>
      <c r="F30" s="18">
        <v>0</v>
      </c>
      <c r="G30" s="19">
        <f>IF(AND(ISBLANK(D30),ISBLANK(E30)),"",D30+E30)</f>
        <v>111</v>
      </c>
      <c r="H30" s="20">
        <f>IF(OR(ISNUMBER($G30),ISNUMBER($Q30)),(SIGN(N($G30)-N($Q30))+1)/2,"")</f>
        <v>0</v>
      </c>
      <c r="I30" s="15"/>
      <c r="K30" s="92" t="s">
        <v>34</v>
      </c>
      <c r="L30" s="93"/>
      <c r="M30" s="16">
        <v>3</v>
      </c>
      <c r="N30" s="17">
        <v>90</v>
      </c>
      <c r="O30" s="18">
        <v>61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33</v>
      </c>
      <c r="F31" s="23">
        <v>3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109</v>
      </c>
      <c r="O31" s="23">
        <v>41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19100</v>
      </c>
      <c r="B32" s="97"/>
      <c r="C32" s="26" t="s">
        <v>17</v>
      </c>
      <c r="D32" s="27">
        <f>IF(ISNUMBER($G32),SUM(D28:D31),"")</f>
        <v>350</v>
      </c>
      <c r="E32" s="28">
        <f>IF(ISNUMBER($G32),SUM(E28:E31),"")</f>
        <v>151</v>
      </c>
      <c r="F32" s="28">
        <f>IF(ISNUMBER($G32),SUM(F28:F31),"")</f>
        <v>5</v>
      </c>
      <c r="G32" s="29">
        <f>IF(SUM($G28:$G31)+SUM($Q28:$Q31)&gt;0,SUM(G28:G31),"")</f>
        <v>501</v>
      </c>
      <c r="H32" s="27">
        <f>IF(ISNUMBER($G32),SUM(H28:H31),"")</f>
        <v>0</v>
      </c>
      <c r="I32" s="99"/>
      <c r="K32" s="96">
        <v>9942</v>
      </c>
      <c r="L32" s="97"/>
      <c r="M32" s="26" t="s">
        <v>17</v>
      </c>
      <c r="N32" s="27">
        <f>IF(ISNUMBER($G32),SUM(N28:N31),"")</f>
        <v>393</v>
      </c>
      <c r="O32" s="28">
        <f>IF(ISNUMBER($G32),SUM(O28:O31),"")</f>
        <v>215</v>
      </c>
      <c r="P32" s="28">
        <f>IF(ISNUMBER($G32),SUM(P28:P31),"")</f>
        <v>2</v>
      </c>
      <c r="Q32" s="29">
        <f>IF(SUM($G28:$G31)+SUM($Q28:$Q31)&gt;0,SUM(Q28:Q31),"")</f>
        <v>608</v>
      </c>
      <c r="R32" s="27">
        <f>IF(ISNUMBER($G32),SUM(R28:R31),"")</f>
        <v>4</v>
      </c>
      <c r="S32" s="99"/>
    </row>
    <row r="33" spans="1:19" ht="12.9" customHeight="1">
      <c r="A33" s="88" t="s">
        <v>35</v>
      </c>
      <c r="B33" s="89"/>
      <c r="C33" s="10">
        <v>1</v>
      </c>
      <c r="D33" s="11">
        <v>101</v>
      </c>
      <c r="E33" s="12">
        <v>54</v>
      </c>
      <c r="F33" s="12">
        <v>0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27</v>
      </c>
      <c r="L33" s="89"/>
      <c r="M33" s="10">
        <v>1</v>
      </c>
      <c r="N33" s="11">
        <v>83</v>
      </c>
      <c r="O33" s="12">
        <v>36</v>
      </c>
      <c r="P33" s="12">
        <v>0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51</v>
      </c>
      <c r="F34" s="18">
        <v>0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103</v>
      </c>
      <c r="O34" s="18">
        <v>45</v>
      </c>
      <c r="P34" s="18">
        <v>1</v>
      </c>
      <c r="Q34" s="19">
        <f>IF(AND(ISBLANK(N34),ISBLANK(O34)),"",N34+O34)</f>
        <v>148</v>
      </c>
      <c r="R34" s="20">
        <f>IF(ISNUMBER($H34),1-$H34,"")</f>
        <v>0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97</v>
      </c>
      <c r="E35" s="18">
        <v>58</v>
      </c>
      <c r="F35" s="18">
        <v>0</v>
      </c>
      <c r="G35" s="19">
        <f>IF(AND(ISBLANK(D35),ISBLANK(E35)),"",D35+E35)</f>
        <v>155</v>
      </c>
      <c r="H35" s="20">
        <f>IF(OR(ISNUMBER($G35),ISNUMBER($Q35)),(SIGN(N($G35)-N($Q35))+1)/2,"")</f>
        <v>1</v>
      </c>
      <c r="I35" s="15"/>
      <c r="K35" s="92" t="s">
        <v>37</v>
      </c>
      <c r="L35" s="93"/>
      <c r="M35" s="16">
        <v>3</v>
      </c>
      <c r="N35" s="17">
        <v>95</v>
      </c>
      <c r="O35" s="18">
        <v>40</v>
      </c>
      <c r="P35" s="18">
        <v>1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51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44</v>
      </c>
      <c r="P36" s="23">
        <v>1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401</v>
      </c>
      <c r="E37" s="28">
        <f>IF(ISNUMBER($G37),SUM(E33:E36),"")</f>
        <v>214</v>
      </c>
      <c r="F37" s="28">
        <f>IF(ISNUMBER($G37),SUM(F33:F36),"")</f>
        <v>0</v>
      </c>
      <c r="G37" s="29">
        <f>IF(SUM($G33:$G36)+SUM($Q33:$Q36)&gt;0,SUM(G33:G36),"")</f>
        <v>615</v>
      </c>
      <c r="H37" s="27">
        <f>IF(ISNUMBER($G37),SUM(H33:H36),"")</f>
        <v>4</v>
      </c>
      <c r="I37" s="99"/>
      <c r="K37" s="96">
        <v>19492</v>
      </c>
      <c r="L37" s="97"/>
      <c r="M37" s="26" t="s">
        <v>17</v>
      </c>
      <c r="N37" s="27">
        <f>IF(ISNUMBER($G37),SUM(N33:N36),"")</f>
        <v>366</v>
      </c>
      <c r="O37" s="28">
        <f>IF(ISNUMBER($G37),SUM(O33:O36),"")</f>
        <v>165</v>
      </c>
      <c r="P37" s="28">
        <f>IF(ISNUMBER($G37),SUM(P33:P36),"")</f>
        <v>3</v>
      </c>
      <c r="Q37" s="29">
        <f>IF(SUM($G33:$G36)+SUM($Q33:$Q36)&gt;0,SUM(Q33:Q36),"")</f>
        <v>531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38</v>
      </c>
      <c r="D39" s="33">
        <f>IF(ISNUMBER($G39),SUM(D12,D17,D22,D27,D32,D37),"")</f>
        <v>2260</v>
      </c>
      <c r="E39" s="34">
        <f>IF(ISNUMBER($G39),SUM(E12,E17,E22,E27,E32,E37),"")</f>
        <v>1097</v>
      </c>
      <c r="F39" s="34">
        <f>IF(ISNUMBER($G39),SUM(F12,F17,F22,F27,F32,F37),"")</f>
        <v>23</v>
      </c>
      <c r="G39" s="35">
        <f>IF(SUM($G$8:$G$37)+SUM($Q$8:$Q$37)&gt;0,SUM(G12,G17,G22,G27,G32,G37),"")</f>
        <v>3357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38</v>
      </c>
      <c r="N39" s="33">
        <f>IF(ISNUMBER($G39),SUM(N12,N17,N22,N27,N32,N37),"")</f>
        <v>2299</v>
      </c>
      <c r="O39" s="34">
        <f>IF(ISNUMBER($G39),SUM(O12,O17,O22,O27,O32,O37),"")</f>
        <v>1128</v>
      </c>
      <c r="P39" s="34">
        <f>IF(ISNUMBER($G39),SUM(P12,P17,P22,P27,P32,P37),"")</f>
        <v>24</v>
      </c>
      <c r="Q39" s="35">
        <f>IF(SUM($G$8:$G$37)+SUM($Q$8:$Q$37)&gt;0,SUM(Q12,Q17,Q22,Q27,Q32,Q37),"")</f>
        <v>3427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39</v>
      </c>
      <c r="C41" s="76" t="s">
        <v>40</v>
      </c>
      <c r="D41" s="76"/>
      <c r="E41" s="76"/>
      <c r="G41" s="85" t="s">
        <v>41</v>
      </c>
      <c r="H41" s="85"/>
      <c r="I41" s="39">
        <f>IF(ISNUMBER(I$39),SUM(I11,I16,I21,I26,I31,I36,I39),"")</f>
        <v>2</v>
      </c>
      <c r="K41" s="38"/>
      <c r="L41" s="42" t="s">
        <v>39</v>
      </c>
      <c r="M41" s="76" t="s">
        <v>42</v>
      </c>
      <c r="N41" s="76"/>
      <c r="O41" s="76"/>
      <c r="Q41" s="85" t="s">
        <v>41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43</v>
      </c>
      <c r="C42" s="77"/>
      <c r="D42" s="77"/>
      <c r="E42" s="77"/>
      <c r="G42" s="41"/>
      <c r="H42" s="41"/>
      <c r="I42" s="41"/>
      <c r="K42" s="38"/>
      <c r="L42" s="42" t="s">
        <v>43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44</v>
      </c>
      <c r="B43" s="42" t="s">
        <v>45</v>
      </c>
      <c r="C43" s="73" t="s">
        <v>46</v>
      </c>
      <c r="D43" s="73"/>
      <c r="E43" s="73"/>
      <c r="F43" s="73"/>
      <c r="G43" s="73"/>
      <c r="H43" s="73"/>
      <c r="I43" s="42"/>
      <c r="J43" s="42"/>
      <c r="K43" s="42" t="s">
        <v>47</v>
      </c>
      <c r="L43" s="73" t="s">
        <v>48</v>
      </c>
      <c r="M43" s="73"/>
      <c r="O43" s="42" t="s">
        <v>43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Spartak Přerov – TJ Slovan Kamenice nad Lipou</v>
      </c>
    </row>
    <row r="46" spans="1:19" ht="20.100000000000001" customHeight="1">
      <c r="B46" s="2" t="s">
        <v>49</v>
      </c>
      <c r="C46" s="75" t="s">
        <v>50</v>
      </c>
      <c r="D46" s="75"/>
      <c r="I46" s="2" t="s">
        <v>51</v>
      </c>
      <c r="J46" s="75">
        <v>19</v>
      </c>
      <c r="K46" s="75"/>
    </row>
    <row r="47" spans="1:19" ht="20.100000000000001" customHeight="1">
      <c r="B47" s="2" t="s">
        <v>52</v>
      </c>
      <c r="C47" s="87" t="s">
        <v>53</v>
      </c>
      <c r="D47" s="87"/>
      <c r="I47" s="2" t="s">
        <v>54</v>
      </c>
      <c r="J47" s="87">
        <v>0</v>
      </c>
      <c r="K47" s="87"/>
      <c r="P47" s="2" t="s">
        <v>55</v>
      </c>
      <c r="Q47" s="86" t="s">
        <v>56</v>
      </c>
      <c r="R47" s="86"/>
      <c r="S47" s="86"/>
    </row>
    <row r="48" spans="1:19" ht="9.9" customHeight="1"/>
    <row r="49" spans="1:19" ht="15" customHeight="1">
      <c r="A49" s="79" t="s">
        <v>57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59</v>
      </c>
      <c r="C55" s="46"/>
      <c r="D55" s="47"/>
      <c r="E55" s="59" t="s">
        <v>60</v>
      </c>
      <c r="F55" s="46"/>
      <c r="G55" s="46"/>
      <c r="H55" s="46"/>
      <c r="I55" s="47"/>
      <c r="J55" s="44"/>
      <c r="K55" s="54"/>
      <c r="L55" s="59" t="s">
        <v>59</v>
      </c>
      <c r="M55" s="46"/>
      <c r="N55" s="47"/>
      <c r="O55" s="59" t="s">
        <v>60</v>
      </c>
      <c r="P55" s="46"/>
      <c r="Q55" s="46"/>
      <c r="R55" s="46"/>
      <c r="S55" s="57"/>
    </row>
    <row r="56" spans="1:19" ht="21" customHeight="1">
      <c r="A56" s="53" t="s">
        <v>61</v>
      </c>
      <c r="B56" s="48" t="s">
        <v>62</v>
      </c>
      <c r="C56" s="49"/>
      <c r="D56" s="50" t="s">
        <v>63</v>
      </c>
      <c r="E56" s="48" t="s">
        <v>62</v>
      </c>
      <c r="F56" s="51"/>
      <c r="G56" s="51"/>
      <c r="H56" s="55"/>
      <c r="I56" s="50" t="s">
        <v>63</v>
      </c>
      <c r="J56" s="44"/>
      <c r="K56" s="56" t="s">
        <v>61</v>
      </c>
      <c r="L56" s="48" t="s">
        <v>62</v>
      </c>
      <c r="M56" s="49"/>
      <c r="N56" s="50" t="s">
        <v>63</v>
      </c>
      <c r="O56" s="48" t="s">
        <v>62</v>
      </c>
      <c r="P56" s="51"/>
      <c r="Q56" s="51"/>
      <c r="R56" s="55"/>
      <c r="S56" s="58" t="s">
        <v>63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66</v>
      </c>
      <c r="C66" s="78" t="s">
        <v>67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2021-10-02T09:55:30Z</dcterms:modified>
</cp:coreProperties>
</file>